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3" i="1" l="1"/>
  <c r="B20" i="1"/>
  <c r="B22" i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<sst xmlns="http://schemas.openxmlformats.org/spreadsheetml/2006/main" count="27" uniqueCount="20">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</sst>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2" sqref="B2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19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18.75" x14ac:dyDescent="0.3">
      <c r="A8" s="28" t="s">
        <v>17</v>
      </c>
      <c r="B8" s="28"/>
      <c r="C8" s="28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18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4700000</v>
      </c>
      <c r="C13" s="22"/>
    </row>
    <row r="14" spans="1:3" ht="18.75" x14ac:dyDescent="0.3">
      <c r="A14" s="5" t="s">
        <v>4</v>
      </c>
      <c r="B14" s="21">
        <v>7000000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-3900000</v>
      </c>
      <c r="C16" s="22"/>
    </row>
    <row r="17" spans="1:3" ht="18.75" x14ac:dyDescent="0.3">
      <c r="A17" s="7" t="s">
        <v>4</v>
      </c>
      <c r="B17" s="12">
        <v>30100000</v>
      </c>
      <c r="C17" s="22" t="s">
        <v>8</v>
      </c>
    </row>
    <row r="18" spans="1:3" ht="18.75" x14ac:dyDescent="0.3">
      <c r="A18" s="7" t="s">
        <v>5</v>
      </c>
      <c r="B18" s="13">
        <v>34000000</v>
      </c>
      <c r="C18" s="22"/>
    </row>
    <row r="19" spans="1:3" ht="56.25" x14ac:dyDescent="0.3">
      <c r="A19" s="6" t="s">
        <v>9</v>
      </c>
      <c r="B19" s="14">
        <f>B20-B22</f>
        <v>0</v>
      </c>
      <c r="C19" s="22"/>
    </row>
    <row r="20" spans="1:3" ht="18.75" x14ac:dyDescent="0.3">
      <c r="A20" s="9" t="s">
        <v>4</v>
      </c>
      <c r="B20" s="15">
        <f>B21</f>
        <v>2531300.6</v>
      </c>
      <c r="C20" s="22"/>
    </row>
    <row r="21" spans="1:3" ht="37.5" x14ac:dyDescent="0.25">
      <c r="A21" s="9" t="s">
        <v>12</v>
      </c>
      <c r="B21" s="15">
        <v>2531300.6</v>
      </c>
      <c r="C21" s="23">
        <v>44910</v>
      </c>
    </row>
    <row r="22" spans="1:3" ht="18.75" x14ac:dyDescent="0.3">
      <c r="A22" s="7" t="s">
        <v>5</v>
      </c>
      <c r="B22" s="17">
        <f>B21</f>
        <v>2531300.6</v>
      </c>
      <c r="C22" s="22"/>
    </row>
    <row r="23" spans="1:3" ht="37.5" x14ac:dyDescent="0.3">
      <c r="A23" s="9" t="s">
        <v>12</v>
      </c>
      <c r="B23" s="13">
        <f>B21</f>
        <v>2531300.6</v>
      </c>
      <c r="C23" s="22"/>
    </row>
    <row r="24" spans="1:3" ht="18.75" x14ac:dyDescent="0.3">
      <c r="A24" s="6" t="s">
        <v>11</v>
      </c>
      <c r="B24" s="16">
        <f>B25-B26</f>
        <v>800000</v>
      </c>
      <c r="C24" s="22"/>
    </row>
    <row r="25" spans="1:3" ht="18.75" x14ac:dyDescent="0.3">
      <c r="A25" s="7" t="s">
        <v>4</v>
      </c>
      <c r="B25" s="13">
        <f>SUM(B14,B17,B20)</f>
        <v>39631300.600000001</v>
      </c>
      <c r="C25" s="22"/>
    </row>
    <row r="26" spans="1:3" ht="18.75" x14ac:dyDescent="0.3">
      <c r="A26" s="7" t="s">
        <v>5</v>
      </c>
      <c r="B26" s="13">
        <f>SUM(B15,B18,B22)</f>
        <v>38831300.600000001</v>
      </c>
      <c r="C26" s="22"/>
    </row>
    <row r="27" spans="1:3" x14ac:dyDescent="0.25">
      <c r="A27" s="2"/>
      <c r="B27" s="2"/>
    </row>
    <row r="28" spans="1:3" ht="18.75" customHeight="1" x14ac:dyDescent="0.3">
      <c r="A28" s="29" t="s">
        <v>16</v>
      </c>
      <c r="B28" s="29"/>
      <c r="C28" s="29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6KDV5W64NSFS-851842435-2763</_dlc_DocId>
    <_dlc_DocIdUrl xmlns="746016b1-ecc9-410e-95eb-a13f7eb3881b">
      <Url>http://port.admnsk.ru/sites/main/sovet/_layouts/DocIdRedir.aspx?ID=6KDV5W64NSFS-851842435-2763</Url>
      <Description>6KDV5W64NSFS-851842435-2763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00923-1D83-4C45-B21B-735CCB115D43}"/>
</file>

<file path=customXml/itemProps2.xml><?xml version="1.0" encoding="utf-8"?>
<ds:datastoreItem xmlns:ds="http://schemas.openxmlformats.org/officeDocument/2006/customXml" ds:itemID="{922D0182-0694-4A04-8950-4DAEC1FBCA7B}"/>
</file>

<file path=customXml/itemProps3.xml><?xml version="1.0" encoding="utf-8"?>
<ds:datastoreItem xmlns:ds="http://schemas.openxmlformats.org/officeDocument/2006/customXml" ds:itemID="{9FE38104-AB1E-4EA1-9E12-45C1197CC8B9}"/>
</file>

<file path=customXml/itemProps4.xml><?xml version="1.0" encoding="utf-8"?>
<ds:datastoreItem xmlns:ds="http://schemas.openxmlformats.org/officeDocument/2006/customXml" ds:itemID="{37446B1E-3B45-4106-99AE-44B59756E9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Проскурякова Татьяна Ивановна</cp:lastModifiedBy>
  <cp:lastPrinted>2021-10-24T09:27:20Z</cp:lastPrinted>
  <dcterms:created xsi:type="dcterms:W3CDTF">2015-10-23T09:08:05Z</dcterms:created>
  <dcterms:modified xsi:type="dcterms:W3CDTF">2021-12-15T08:12:24Z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343e2315-e22f-415f-99d9-32f548435f6a</vt:lpwstr>
  </property>
</Properties>
</file>